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BA453CEC-A7D8-4A9E-A8A2-DB1655CF532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9" i="1"/>
  <c r="M8" i="1"/>
  <c r="M7" i="1"/>
  <c r="M6" i="1"/>
  <c r="M5" i="1"/>
  <c r="M4" i="1"/>
  <c r="M11" i="1"/>
  <c r="M10" i="1" l="1"/>
</calcChain>
</file>

<file path=xl/sharedStrings.xml><?xml version="1.0" encoding="utf-8"?>
<sst xmlns="http://schemas.openxmlformats.org/spreadsheetml/2006/main" count="87" uniqueCount="44">
  <si>
    <t>№п/п</t>
  </si>
  <si>
    <t>Код по ЕНС ТРУ</t>
  </si>
  <si>
    <t>Краткая характеристика (описание)</t>
  </si>
  <si>
    <t>Условия оплаты</t>
  </si>
  <si>
    <t>Наименование закупаемых услуг</t>
  </si>
  <si>
    <t>Дополнительная характеристика услуг</t>
  </si>
  <si>
    <t>Адрес оказания услуг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</si>
  <si>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</si>
  <si>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</si>
  <si>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</si>
  <si>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</si>
  <si>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</si>
  <si>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Приложение 1</t>
  </si>
  <si>
    <t>ИТОГО</t>
  </si>
  <si>
    <t>№ПЗ</t>
  </si>
  <si>
    <t>окончательный платеж - 100%</t>
  </si>
  <si>
    <t>682012.960.000000</t>
  </si>
  <si>
    <t>Услуги по аренде административных/производственных помещений</t>
  </si>
  <si>
    <t>С даты подписания договора по 12.2026</t>
  </si>
  <si>
    <t>кв.м</t>
  </si>
  <si>
    <t>3412 У</t>
  </si>
  <si>
    <t>3422 У</t>
  </si>
  <si>
    <t>3414 У</t>
  </si>
  <si>
    <t>3415 У</t>
  </si>
  <si>
    <t>3417 У</t>
  </si>
  <si>
    <t>3419 У</t>
  </si>
  <si>
    <t>3420 У</t>
  </si>
  <si>
    <t>3421 У</t>
  </si>
  <si>
    <t>аренда помещений станции Мангистау, фактический объем - 151,07 квадратных метров в месяц. (ГПФ-14)</t>
  </si>
  <si>
    <t>Аренда помещений станции Бейнеу, фактический объем - 66,4 кв.м. (ГПФ-14) в месяц</t>
  </si>
  <si>
    <t>Аренда помещений ст. Сай-отес, фактический объем - 55 кв.м. (ГПФ-14) в месяц</t>
  </si>
  <si>
    <t>Аренда помещений станции Бейнеу, фактический объем - 36 кв.м. (ГПФ-14) в месяц</t>
  </si>
  <si>
    <t>Аренда помещений станции Жанаозен, фактический объем - 45,60 кв.м. (ГПФ-14) в месяц</t>
  </si>
  <si>
    <t>Аренда помещений станции Болашак, фактический объем - 212,1 кв.м. (ГПФ-14) в месяц</t>
  </si>
  <si>
    <t>Аренда помещений станции Жетыбай, фактический объем - 25,7 кв.м. (ГПФ-14) в месяц</t>
  </si>
  <si>
    <t>Аренда помещений станции Мангистау, фактический объем - 731,9 кв.м. (ГПФ-14) в месяц</t>
  </si>
  <si>
    <t>Мангистауская область, Мунайлинский район, с.Мангистау, ст.Мангистау</t>
  </si>
  <si>
    <t xml:space="preserve">Мангистауская область, Бейнеуский район, с.Бейнеу,  ст.Бейнеу </t>
  </si>
  <si>
    <t xml:space="preserve">Мангистауская область, Мангистауский район, с.Сайотес,  ст.Сайотес </t>
  </si>
  <si>
    <t>Мангистауская область, Бейнеуский район, с.Бейнеу,  ст.Бейнеу</t>
  </si>
  <si>
    <t>Мангистауская область, Каракиянский район, г.Жанаозен, ст.Жанаозен</t>
  </si>
  <si>
    <t>Мангистауская область, Каракиянский район, с.Болашак, аренда помещений ст.Болашак</t>
  </si>
  <si>
    <t>Мангистауская область, Каракиянский район, с.Жетыбай,  ст.Жетыбай</t>
  </si>
  <si>
    <t xml:space="preserve">Мангистауская область, Мунайлинский район, с.Мангистау,  промышленная зона 2, зд. 11, АБК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</si>
</sst>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\ _₸_-;\-* #,##0.00\ _₸_-;_-* &quot;-&quot;??\ _₸_-;_-@_-"/>
    <numFmt numFmtId="166" formatCode="_-* #,##0_р_._-;\-* #,##0_р_._-;_-* &quot;-&quot;_р_._-;_-@_-"/>
    <numFmt numFmtId="167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" fillId="8" borderId="10" applyNumberFormat="0" applyFont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4" fontId="29" fillId="15" borderId="1" xfId="3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1" fillId="15" borderId="1" xfId="0" applyFont="1" applyFill="1" applyBorder="1" applyAlignment="1">
      <alignment horizontal="center" vertical="center" wrapText="1"/>
    </xf>
    <xf numFmtId="0" fontId="32" fillId="0" borderId="0" xfId="0" applyFont="1"/>
    <xf numFmtId="167" fontId="29" fillId="15" borderId="1" xfId="33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/>
    </xf>
    <xf numFmtId="164" fontId="29" fillId="15" borderId="12" xfId="33" applyFont="1" applyFill="1" applyBorder="1" applyAlignment="1">
      <alignment horizontal="left" vertical="center" wrapText="1"/>
    </xf>
    <xf numFmtId="164" fontId="29" fillId="15" borderId="13" xfId="33" applyFont="1" applyFill="1" applyBorder="1" applyAlignment="1">
      <alignment horizontal="left" vertical="center" wrapText="1"/>
    </xf>
    <xf numFmtId="164" fontId="29" fillId="15" borderId="14" xfId="33" applyFont="1" applyFill="1" applyBorder="1" applyAlignment="1">
      <alignment horizontal="left" vertical="center" wrapText="1"/>
    </xf>
    <xf numFmtId="0" fontId="33" fillId="15" borderId="15" xfId="25" applyFont="1" applyFill="1" applyBorder="1" applyAlignment="1">
      <alignment horizontal="center" vertical="center" wrapText="1"/>
    </xf>
    <xf numFmtId="49" fontId="33" fillId="15" borderId="15" xfId="0" applyNumberFormat="1" applyFont="1" applyFill="1" applyBorder="1" applyAlignment="1">
      <alignment horizontal="center" vertical="center" wrapText="1"/>
    </xf>
    <xf numFmtId="0" fontId="31" fillId="15" borderId="15" xfId="0" applyFont="1" applyFill="1" applyBorder="1" applyAlignment="1">
      <alignment horizontal="center" vertical="center"/>
    </xf>
    <xf numFmtId="4" fontId="30" fillId="15" borderId="15" xfId="27" applyNumberFormat="1" applyFont="1" applyFill="1" applyBorder="1" applyAlignment="1">
      <alignment horizontal="center" vertical="center" wrapText="1"/>
    </xf>
  </cellXfs>
  <cellStyles count="34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3" xr:uid="{00000000-0005-0000-0000-000012000000}"/>
    <cellStyle name="Обычный 2 2" xfId="25" xr:uid="{00000000-0005-0000-0000-000013000000}"/>
    <cellStyle name="Обычный 2 3" xfId="26" xr:uid="{00000000-0005-0000-0000-000014000000}"/>
    <cellStyle name="Обычный 3" xfId="27" xr:uid="{00000000-0005-0000-0000-000015000000}"/>
    <cellStyle name="Обычный 4" xfId="24" xr:uid="{00000000-0005-0000-0000-000016000000}"/>
    <cellStyle name="Обычный 5" xfId="28" xr:uid="{00000000-0005-0000-0000-000017000000}"/>
    <cellStyle name="Обычный 8" xfId="29" xr:uid="{00000000-0005-0000-0000-000018000000}"/>
    <cellStyle name="Плохой" xfId="7" builtinId="27" customBuiltin="1"/>
    <cellStyle name="Пояснение" xfId="15" builtinId="53" customBuiltin="1"/>
    <cellStyle name="Примечание 2" xfId="30" xr:uid="{00000000-0005-0000-0000-00001B000000}"/>
    <cellStyle name="Связанная ячейка" xfId="12" builtinId="24" customBuiltin="1"/>
    <cellStyle name="Текст предупреждения" xfId="14" builtinId="11" customBuiltin="1"/>
    <cellStyle name="Финансовый" xfId="33" builtinId="3"/>
    <cellStyle name="Финансовый 2" xfId="32" xr:uid="{00000000-0005-0000-0000-00001F000000}"/>
    <cellStyle name="Финансовый 3" xfId="31" xr:uid="{00000000-0005-0000-0000-000020000000}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view="pageBreakPreview" zoomScale="90" zoomScaleNormal="90" zoomScaleSheetLayoutView="90" workbookViewId="0">
      <selection activeCell="J7" sqref="J7"/>
    </sheetView>
  </sheetViews>
  <sheetFormatPr defaultRowHeight="14.4" x14ac:dyDescent="0.3"/>
  <cols>
    <col min="1" max="1" width="8" customWidth="1"/>
    <col min="2" max="2" width="11.109375" style="2" customWidth="1"/>
    <col min="3" max="3" width="11.6640625" customWidth="1"/>
    <col min="4" max="4" width="28.109375" customWidth="1"/>
    <col min="5" max="5" width="30" customWidth="1"/>
    <col min="6" max="6" width="54.33203125" style="1" customWidth="1"/>
    <col min="7" max="7" width="24.33203125" style="1" customWidth="1"/>
    <col min="8" max="8" width="16.88671875" style="1" customWidth="1"/>
    <col min="9" max="9" width="19.44140625" style="1" customWidth="1"/>
    <col min="10" max="10" width="14" style="1" customWidth="1"/>
    <col min="11" max="11" width="14.5546875" style="1" customWidth="1"/>
    <col min="12" max="12" width="16.109375" style="1" customWidth="1"/>
    <col min="13" max="13" width="23.44140625" style="1" customWidth="1"/>
  </cols>
  <sheetData>
    <row r="1" spans="1:13" s="5" customFormat="1" ht="21" customHeight="1" x14ac:dyDescent="0.4">
      <c r="B1" s="6"/>
      <c r="J1" s="14" t="s">
        <v>12</v>
      </c>
      <c r="K1" s="14"/>
      <c r="L1" s="14"/>
      <c r="M1" s="14"/>
    </row>
    <row r="2" spans="1:13" ht="87" x14ac:dyDescent="0.3">
      <c r="A2" s="7" t="s">
        <v>0</v>
      </c>
      <c r="B2" s="7" t="s">
        <v>14</v>
      </c>
      <c r="C2" s="9" t="s">
        <v>1</v>
      </c>
      <c r="D2" s="9" t="s">
        <v>4</v>
      </c>
      <c r="E2" s="9" t="s">
        <v>2</v>
      </c>
      <c r="F2" s="9" t="s">
        <v>5</v>
      </c>
      <c r="G2" s="9" t="s">
        <v>6</v>
      </c>
      <c r="H2" s="9" t="s">
        <v>3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</row>
    <row r="3" spans="1:13" ht="15.6" x14ac:dyDescent="0.3">
      <c r="A3" s="4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  <row r="4" spans="1:13" ht="78" x14ac:dyDescent="0.3">
      <c r="A4" s="10">
        <v>1</v>
      </c>
      <c r="B4" s="10" t="s">
        <v>20</v>
      </c>
      <c r="C4" s="10" t="s">
        <v>16</v>
      </c>
      <c r="D4" s="10" t="s">
        <v>17</v>
      </c>
      <c r="E4" s="10" t="s">
        <v>17</v>
      </c>
      <c r="F4" s="18" t="s">
        <v>28</v>
      </c>
      <c r="G4" s="19" t="s">
        <v>36</v>
      </c>
      <c r="H4" s="10" t="s">
        <v>15</v>
      </c>
      <c r="I4" s="10" t="s">
        <v>18</v>
      </c>
      <c r="J4" s="11" t="s">
        <v>19</v>
      </c>
      <c r="K4" s="20">
        <v>1812.84</v>
      </c>
      <c r="L4" s="21">
        <v>4086.87</v>
      </c>
      <c r="M4" s="11">
        <f t="shared" ref="M4:M9" si="0">K4*L4</f>
        <v>7408841.4107999997</v>
      </c>
    </row>
    <row r="5" spans="1:13" ht="72" x14ac:dyDescent="0.3">
      <c r="A5" s="10">
        <v>2</v>
      </c>
      <c r="B5" s="10" t="s">
        <v>22</v>
      </c>
      <c r="C5" s="10" t="s">
        <v>16</v>
      </c>
      <c r="D5" s="10" t="s">
        <v>17</v>
      </c>
      <c r="E5" s="10" t="s">
        <v>17</v>
      </c>
      <c r="F5" s="18" t="s">
        <v>29</v>
      </c>
      <c r="G5" s="19" t="s">
        <v>37</v>
      </c>
      <c r="H5" s="10" t="s">
        <v>15</v>
      </c>
      <c r="I5" s="10" t="s">
        <v>18</v>
      </c>
      <c r="J5" s="11" t="s">
        <v>19</v>
      </c>
      <c r="K5" s="20">
        <v>796.8</v>
      </c>
      <c r="L5" s="21">
        <v>4962.79</v>
      </c>
      <c r="M5" s="11">
        <f t="shared" si="0"/>
        <v>3954351.0719999997</v>
      </c>
    </row>
    <row r="6" spans="1:13" ht="72" x14ac:dyDescent="0.3">
      <c r="A6" s="10">
        <v>3</v>
      </c>
      <c r="B6" s="10" t="s">
        <v>23</v>
      </c>
      <c r="C6" s="10" t="s">
        <v>16</v>
      </c>
      <c r="D6" s="10" t="s">
        <v>17</v>
      </c>
      <c r="E6" s="10" t="s">
        <v>17</v>
      </c>
      <c r="F6" s="18" t="s">
        <v>30</v>
      </c>
      <c r="G6" s="19" t="s">
        <v>38</v>
      </c>
      <c r="H6" s="10" t="s">
        <v>15</v>
      </c>
      <c r="I6" s="10" t="s">
        <v>18</v>
      </c>
      <c r="J6" s="11" t="s">
        <v>19</v>
      </c>
      <c r="K6" s="20">
        <v>660</v>
      </c>
      <c r="L6" s="21">
        <v>1512.83</v>
      </c>
      <c r="M6" s="11">
        <f t="shared" si="0"/>
        <v>998467.79999999993</v>
      </c>
    </row>
    <row r="7" spans="1:13" ht="72" x14ac:dyDescent="0.3">
      <c r="A7" s="10">
        <v>4</v>
      </c>
      <c r="B7" s="10" t="s">
        <v>24</v>
      </c>
      <c r="C7" s="10" t="s">
        <v>16</v>
      </c>
      <c r="D7" s="10" t="s">
        <v>17</v>
      </c>
      <c r="E7" s="10" t="s">
        <v>17</v>
      </c>
      <c r="F7" s="18" t="s">
        <v>31</v>
      </c>
      <c r="G7" s="19" t="s">
        <v>39</v>
      </c>
      <c r="H7" s="10" t="s">
        <v>15</v>
      </c>
      <c r="I7" s="10" t="s">
        <v>18</v>
      </c>
      <c r="J7" s="11" t="s">
        <v>19</v>
      </c>
      <c r="K7" s="20">
        <v>432</v>
      </c>
      <c r="L7" s="21">
        <v>3300.65</v>
      </c>
      <c r="M7" s="11">
        <f t="shared" si="0"/>
        <v>1425880.8</v>
      </c>
    </row>
    <row r="8" spans="1:13" ht="72" x14ac:dyDescent="0.3">
      <c r="A8" s="10">
        <v>5</v>
      </c>
      <c r="B8" s="10" t="s">
        <v>25</v>
      </c>
      <c r="C8" s="10" t="s">
        <v>16</v>
      </c>
      <c r="D8" s="10" t="s">
        <v>17</v>
      </c>
      <c r="E8" s="10" t="s">
        <v>17</v>
      </c>
      <c r="F8" s="18" t="s">
        <v>32</v>
      </c>
      <c r="G8" s="19" t="s">
        <v>40</v>
      </c>
      <c r="H8" s="10" t="s">
        <v>15</v>
      </c>
      <c r="I8" s="10" t="s">
        <v>18</v>
      </c>
      <c r="J8" s="11" t="s">
        <v>19</v>
      </c>
      <c r="K8" s="20">
        <v>547.20000000000005</v>
      </c>
      <c r="L8" s="21">
        <v>4198.3599999999997</v>
      </c>
      <c r="M8" s="11">
        <f t="shared" si="0"/>
        <v>2297342.5920000002</v>
      </c>
    </row>
    <row r="9" spans="1:13" ht="78" x14ac:dyDescent="0.3">
      <c r="A9" s="10">
        <v>6</v>
      </c>
      <c r="B9" s="10" t="s">
        <v>26</v>
      </c>
      <c r="C9" s="10" t="s">
        <v>16</v>
      </c>
      <c r="D9" s="10" t="s">
        <v>17</v>
      </c>
      <c r="E9" s="10" t="s">
        <v>17</v>
      </c>
      <c r="F9" s="18" t="s">
        <v>33</v>
      </c>
      <c r="G9" s="19" t="s">
        <v>41</v>
      </c>
      <c r="H9" s="10" t="s">
        <v>15</v>
      </c>
      <c r="I9" s="10" t="s">
        <v>18</v>
      </c>
      <c r="J9" s="11" t="s">
        <v>19</v>
      </c>
      <c r="K9" s="20">
        <v>2545.1999999999998</v>
      </c>
      <c r="L9" s="21">
        <v>887.08</v>
      </c>
      <c r="M9" s="11">
        <f t="shared" si="0"/>
        <v>2257796.0159999998</v>
      </c>
    </row>
    <row r="10" spans="1:13" s="12" customFormat="1" ht="104.25" customHeight="1" x14ac:dyDescent="0.35">
      <c r="A10" s="10">
        <v>7</v>
      </c>
      <c r="B10" s="10" t="s">
        <v>27</v>
      </c>
      <c r="C10" s="10" t="s">
        <v>16</v>
      </c>
      <c r="D10" s="10" t="s">
        <v>17</v>
      </c>
      <c r="E10" s="10" t="s">
        <v>17</v>
      </c>
      <c r="F10" s="18" t="s">
        <v>34</v>
      </c>
      <c r="G10" s="19" t="s">
        <v>42</v>
      </c>
      <c r="H10" s="10" t="s">
        <v>15</v>
      </c>
      <c r="I10" s="10" t="s">
        <v>18</v>
      </c>
      <c r="J10" s="11" t="s">
        <v>19</v>
      </c>
      <c r="K10" s="20">
        <v>308.39999999999998</v>
      </c>
      <c r="L10" s="21">
        <v>1226.1300000000001</v>
      </c>
      <c r="M10" s="11">
        <f t="shared" ref="M10:M11" si="1">K10*L10</f>
        <v>378138.49200000003</v>
      </c>
    </row>
    <row r="11" spans="1:13" s="12" customFormat="1" ht="104.25" customHeight="1" x14ac:dyDescent="0.35">
      <c r="A11" s="10">
        <v>8</v>
      </c>
      <c r="B11" s="10" t="s">
        <v>21</v>
      </c>
      <c r="C11" s="10" t="s">
        <v>16</v>
      </c>
      <c r="D11" s="10" t="s">
        <v>17</v>
      </c>
      <c r="E11" s="10" t="s">
        <v>17</v>
      </c>
      <c r="F11" s="18" t="s">
        <v>35</v>
      </c>
      <c r="G11" s="19" t="s">
        <v>43</v>
      </c>
      <c r="H11" s="10" t="s">
        <v>15</v>
      </c>
      <c r="I11" s="10" t="s">
        <v>18</v>
      </c>
      <c r="J11" s="11" t="s">
        <v>19</v>
      </c>
      <c r="K11" s="20">
        <v>8782.7999999999993</v>
      </c>
      <c r="L11" s="21">
        <v>2200.19</v>
      </c>
      <c r="M11" s="11">
        <f t="shared" si="1"/>
        <v>19323828.731999997</v>
      </c>
    </row>
    <row r="12" spans="1:13" ht="27.75" customHeight="1" x14ac:dyDescent="0.3">
      <c r="A12" s="15" t="s">
        <v>13</v>
      </c>
      <c r="B12" s="16"/>
      <c r="C12" s="16"/>
      <c r="D12" s="16"/>
      <c r="E12" s="16"/>
      <c r="F12" s="16"/>
      <c r="G12" s="16"/>
      <c r="H12" s="16"/>
      <c r="I12" s="16"/>
      <c r="J12" s="17"/>
      <c r="K12" s="8"/>
      <c r="L12" s="8"/>
      <c r="M12" s="13">
        <f>SUM(M4:M11)</f>
        <v>38044646.914799996</v>
      </c>
    </row>
  </sheetData>
  <mergeCells count="2">
    <mergeCell ref="J1:M1"/>
    <mergeCell ref="A12:J12"/>
  </mergeCells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2026-07-09T11:19:39Z</dcterms:modified>
</cp:coreProperties>
</file>